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Data\ОКС\СМЕТЫ 2021\1 ДОГОВОРЫ 2021\014-02-2021 от    .  .2021 АПС (СМР, ПИР)\"/>
    </mc:Choice>
  </mc:AlternateContent>
  <bookViews>
    <workbookView xWindow="-15" yWindow="105" windowWidth="15480" windowHeight="11340" tabRatio="483"/>
  </bookViews>
  <sheets>
    <sheet name="СРС  Дог Сметы" sheetId="11" r:id="rId1"/>
  </sheets>
  <definedNames>
    <definedName name="_xlnm.Print_Area" localSheetId="0">'СРС  Дог Сметы'!$A$1:$F$40</definedName>
  </definedNames>
  <calcPr calcId="162913"/>
</workbook>
</file>

<file path=xl/calcChain.xml><?xml version="1.0" encoding="utf-8"?>
<calcChain xmlns="http://schemas.openxmlformats.org/spreadsheetml/2006/main">
  <c r="F29" i="11" l="1"/>
  <c r="E32" i="11"/>
  <c r="D32" i="11"/>
  <c r="F31" i="11"/>
  <c r="F32" i="11" l="1"/>
  <c r="F33" i="11" l="1"/>
  <c r="F34" i="11"/>
  <c r="C17" i="11"/>
  <c r="D17" i="11" s="1"/>
</calcChain>
</file>

<file path=xl/sharedStrings.xml><?xml version="1.0" encoding="utf-8"?>
<sst xmlns="http://schemas.openxmlformats.org/spreadsheetml/2006/main" count="51" uniqueCount="48">
  <si>
    <t>№</t>
  </si>
  <si>
    <t>Наименование  смет</t>
  </si>
  <si>
    <t>№ сметы</t>
  </si>
  <si>
    <t>ИТОГО</t>
  </si>
  <si>
    <t>УТВЕРЖДАЮ:</t>
  </si>
  <si>
    <t>СМР</t>
  </si>
  <si>
    <t>МП</t>
  </si>
  <si>
    <t>1.1</t>
  </si>
  <si>
    <t>2.2</t>
  </si>
  <si>
    <t>№ 1-9Т</t>
  </si>
  <si>
    <t>№ 2-13Т</t>
  </si>
  <si>
    <t>№ 1.2-9Т</t>
  </si>
  <si>
    <t>№ 2.1-13Т</t>
  </si>
  <si>
    <t>№ 3-14Т</t>
  </si>
  <si>
    <t>Замена горизонтальных маслонаполненных вводов блочного тр-ра ТЦ-300000/220   бл. 9Т</t>
  </si>
  <si>
    <t>Замена горизонтальных маслонаполненных вводов блочного тр-ра ТЦ-300000/220   бл. 9Т   -  перекатка трансформатора ТЦ</t>
  </si>
  <si>
    <t>Замена горизонтальных маслонаполненных вводов блочного тр-ра ТЦ-300000/220   бл. 13Т</t>
  </si>
  <si>
    <t>Замена горизонтальных маслонаполненных вводов блочного тр-ра ТЦ-300000/220   бл. 14Т</t>
  </si>
  <si>
    <t>Замена горизонтальных маслонаполненных вводов блочного тр-ра ТЦ-300000/220 бл. 13Т  -  перекатка трансформатора ТЦ</t>
  </si>
  <si>
    <t xml:space="preserve">ИТОГО </t>
  </si>
  <si>
    <t>ВСЕГО с НДС</t>
  </si>
  <si>
    <t>СОГЛАСОВАНО:</t>
  </si>
  <si>
    <t>рублей</t>
  </si>
  <si>
    <t>№    пп</t>
  </si>
  <si>
    <t>кроме того, Давальческие материалы</t>
  </si>
  <si>
    <t>Наименование работ затрат</t>
  </si>
  <si>
    <t>Стоимость работ</t>
  </si>
  <si>
    <t>Начальник ОКС Братской ГЭС</t>
  </si>
  <si>
    <t>СМР, ПНР</t>
  </si>
  <si>
    <t>Сводный расчет стоимости</t>
  </si>
  <si>
    <t>ВСЕГО по договору  без давальческих материалов</t>
  </si>
  <si>
    <t>НДС 20%</t>
  </si>
  <si>
    <t>Д.Н. Пушечников</t>
  </si>
  <si>
    <t>Инженер по ПСР 2 кат. ОКС Братской ГЭС</t>
  </si>
  <si>
    <t>Ю.Ю. Кудымова</t>
  </si>
  <si>
    <t>02-01-01</t>
  </si>
  <si>
    <t>Приложение  № 3</t>
  </si>
  <si>
    <t>" _____ " ___________ 2021 г.</t>
  </si>
  <si>
    <t>"____"__________ 2021г.</t>
  </si>
  <si>
    <t>______________  Е.В. Стрелков</t>
  </si>
  <si>
    <t>Составлена в ценах 2021г.</t>
  </si>
  <si>
    <t xml:space="preserve">______________ </t>
  </si>
  <si>
    <t>Директор филиала 
ООО "ЕвроСибЭнерго-Гидрогенерация" "Братской ГЭС"</t>
  </si>
  <si>
    <t xml:space="preserve"> к  договору от  "____" ____________ 2021г.  № 014/02/2021</t>
  </si>
  <si>
    <t>"Техническое перевооружение автоматической пожарной сигнализации помещений склада ОАХО и стоянки ОРУ на территории РЩ-500, и маслоуловителя левого берега здания ГЭС отм.307"</t>
  </si>
  <si>
    <t>12-01-01</t>
  </si>
  <si>
    <t>Разработка проектной и рабочей документации</t>
  </si>
  <si>
    <t>ПИР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</si>
</sst>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sz val="10"/>
      <name val="Arial Cyr"/>
      <family val="2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9"/>
      <name val="Times New Roman"/>
      <family val="1"/>
      <charset val="204"/>
    </font>
    <font>
      <sz val="10"/>
      <color indexed="5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/>
    <xf numFmtId="0" fontId="3" fillId="0" borderId="0" xfId="0" applyFont="1"/>
    <xf numFmtId="0" fontId="3" fillId="0" borderId="0" xfId="0" applyFont="1" applyFill="1" applyBorder="1"/>
    <xf numFmtId="0" fontId="3" fillId="0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3" xfId="0" applyFont="1" applyFill="1" applyBorder="1"/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4" fillId="0" borderId="0" xfId="0" applyFont="1"/>
    <xf numFmtId="0" fontId="9" fillId="0" borderId="0" xfId="0" applyFont="1"/>
    <xf numFmtId="0" fontId="3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" fontId="4" fillId="0" borderId="0" xfId="0" applyNumberFormat="1" applyFont="1" applyFill="1"/>
    <xf numFmtId="49" fontId="3" fillId="3" borderId="6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/>
    <xf numFmtId="0" fontId="1" fillId="0" borderId="0" xfId="0" applyFont="1"/>
    <xf numFmtId="0" fontId="1" fillId="0" borderId="0" xfId="0" applyFont="1" applyFill="1"/>
    <xf numFmtId="0" fontId="1" fillId="0" borderId="0" xfId="0" applyFont="1" applyFill="1" applyBorder="1"/>
    <xf numFmtId="0" fontId="3" fillId="3" borderId="12" xfId="0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/>
    </xf>
    <xf numFmtId="0" fontId="4" fillId="0" borderId="8" xfId="0" applyFont="1" applyFill="1" applyBorder="1"/>
    <xf numFmtId="0" fontId="9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14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/>
    <xf numFmtId="49" fontId="9" fillId="0" borderId="8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9" fillId="0" borderId="8" xfId="0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horizontal="center"/>
    </xf>
    <xf numFmtId="4" fontId="9" fillId="0" borderId="8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6" xfId="0" applyFont="1" applyBorder="1"/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vertical="center" wrapText="1"/>
    </xf>
    <xf numFmtId="0" fontId="15" fillId="0" borderId="0" xfId="0" applyFont="1"/>
    <xf numFmtId="0" fontId="15" fillId="0" borderId="0" xfId="0" applyFont="1" applyFill="1" applyBorder="1"/>
    <xf numFmtId="49" fontId="9" fillId="0" borderId="0" xfId="0" applyNumberFormat="1" applyFont="1" applyAlignment="1">
      <alignment horizontal="left" vertical="top"/>
    </xf>
    <xf numFmtId="0" fontId="9" fillId="0" borderId="0" xfId="0" applyFont="1" applyFill="1"/>
    <xf numFmtId="0" fontId="4" fillId="0" borderId="0" xfId="0" applyFont="1" applyFill="1" applyAlignment="1"/>
    <xf numFmtId="0" fontId="16" fillId="0" borderId="0" xfId="0" applyFont="1" applyBorder="1" applyAlignment="1">
      <alignment horizontal="left" vertical="center"/>
    </xf>
    <xf numFmtId="0" fontId="16" fillId="0" borderId="0" xfId="0" applyFont="1" applyFill="1" applyBorder="1"/>
    <xf numFmtId="0" fontId="4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right"/>
    </xf>
    <xf numFmtId="49" fontId="17" fillId="0" borderId="0" xfId="0" applyNumberFormat="1" applyFont="1" applyAlignment="1">
      <alignment horizontal="left" vertical="top"/>
    </xf>
    <xf numFmtId="0" fontId="18" fillId="0" borderId="0" xfId="0" applyFont="1" applyFill="1" applyBorder="1"/>
    <xf numFmtId="0" fontId="17" fillId="0" borderId="0" xfId="0" applyFont="1" applyFill="1"/>
    <xf numFmtId="0" fontId="20" fillId="0" borderId="0" xfId="0" applyFont="1" applyFill="1" applyBorder="1" applyAlignment="1">
      <alignment horizontal="right"/>
    </xf>
    <xf numFmtId="0" fontId="4" fillId="0" borderId="8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left" vertical="center"/>
    </xf>
    <xf numFmtId="4" fontId="4" fillId="0" borderId="8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4" fontId="13" fillId="0" borderId="8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/>
    </xf>
    <xf numFmtId="4" fontId="9" fillId="0" borderId="8" xfId="0" applyNumberFormat="1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/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/>
    <xf numFmtId="0" fontId="19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127"/>
  <sheetViews>
    <sheetView tabSelected="1" view="pageBreakPreview" zoomScaleNormal="120" zoomScaleSheetLayoutView="120" workbookViewId="0">
      <selection activeCell="F33" sqref="F33"/>
    </sheetView>
  </sheetViews>
  <sheetFormatPr defaultColWidth="13.28515625" defaultRowHeight="12.75" x14ac:dyDescent="0.2"/>
  <cols>
    <col min="1" max="1" width="4.85546875" style="39" customWidth="1"/>
    <col min="2" max="2" width="11.85546875" style="39" customWidth="1"/>
    <col min="3" max="3" width="32.7109375" style="39" customWidth="1"/>
    <col min="4" max="4" width="13.28515625" style="40" customWidth="1"/>
    <col min="5" max="5" width="17" style="40" customWidth="1"/>
    <col min="6" max="6" width="23.7109375" style="41" customWidth="1"/>
    <col min="7" max="7" width="1" style="41" hidden="1" customWidth="1"/>
    <col min="8" max="8" width="13.28515625" style="41" hidden="1" customWidth="1"/>
    <col min="9" max="9" width="4.42578125" style="41" customWidth="1"/>
    <col min="10" max="10" width="2.85546875" style="41" customWidth="1"/>
    <col min="11" max="16384" width="13.28515625" style="41"/>
  </cols>
  <sheetData>
    <row r="1" spans="1:218" ht="17.25" customHeight="1" x14ac:dyDescent="0.2">
      <c r="F1" s="54" t="s">
        <v>36</v>
      </c>
    </row>
    <row r="2" spans="1:218" ht="15" customHeight="1" x14ac:dyDescent="0.2">
      <c r="F2" s="54" t="s">
        <v>43</v>
      </c>
    </row>
    <row r="3" spans="1:218" x14ac:dyDescent="0.2">
      <c r="H3" s="40"/>
    </row>
    <row r="4" spans="1:218" s="72" customFormat="1" ht="15" x14ac:dyDescent="0.25">
      <c r="A4" s="3"/>
      <c r="B4" s="73" t="s">
        <v>21</v>
      </c>
      <c r="C4" s="29"/>
      <c r="D4" s="4"/>
      <c r="E4" s="74" t="s">
        <v>4</v>
      </c>
      <c r="G4" s="29"/>
    </row>
    <row r="5" spans="1:218" s="72" customFormat="1" ht="48" customHeight="1" x14ac:dyDescent="0.25">
      <c r="A5" s="3"/>
      <c r="B5" s="93"/>
      <c r="C5" s="93"/>
      <c r="D5" s="4"/>
      <c r="E5" s="93" t="s">
        <v>42</v>
      </c>
      <c r="F5" s="93"/>
      <c r="G5" s="78"/>
    </row>
    <row r="6" spans="1:218" s="72" customFormat="1" ht="21.75" customHeight="1" x14ac:dyDescent="0.25">
      <c r="A6" s="3"/>
      <c r="B6" s="28" t="s">
        <v>41</v>
      </c>
      <c r="C6" s="29"/>
      <c r="D6" s="4"/>
      <c r="E6" s="28" t="s">
        <v>39</v>
      </c>
      <c r="G6" s="29"/>
    </row>
    <row r="7" spans="1:218" s="72" customFormat="1" ht="20.25" customHeight="1" x14ac:dyDescent="0.25">
      <c r="A7" s="3"/>
      <c r="B7" s="94" t="s">
        <v>37</v>
      </c>
      <c r="C7" s="94"/>
      <c r="D7" s="4"/>
      <c r="E7" s="75" t="s">
        <v>38</v>
      </c>
      <c r="G7" s="75"/>
    </row>
    <row r="8" spans="1:218" s="72" customFormat="1" ht="15.75" x14ac:dyDescent="0.25">
      <c r="A8" s="54" t="s">
        <v>6</v>
      </c>
      <c r="B8" s="76"/>
      <c r="C8" s="77"/>
      <c r="D8" s="79" t="s">
        <v>6</v>
      </c>
      <c r="E8" s="54"/>
      <c r="F8" s="4"/>
      <c r="G8" s="4"/>
    </row>
    <row r="9" spans="1:218" s="72" customFormat="1" ht="18.75" x14ac:dyDescent="0.3">
      <c r="A9" s="71"/>
      <c r="B9" s="80"/>
      <c r="C9" s="81"/>
      <c r="D9" s="81"/>
      <c r="E9" s="82"/>
      <c r="F9" s="81"/>
    </row>
    <row r="10" spans="1:218" s="60" customFormat="1" ht="21" customHeight="1" x14ac:dyDescent="0.2">
      <c r="B10" s="111" t="s">
        <v>29</v>
      </c>
      <c r="C10" s="111"/>
      <c r="D10" s="111"/>
      <c r="E10" s="111"/>
      <c r="F10" s="111"/>
    </row>
    <row r="11" spans="1:218" s="3" customFormat="1" ht="38.25" customHeight="1" x14ac:dyDescent="0.2">
      <c r="A11" s="112" t="s">
        <v>44</v>
      </c>
      <c r="B11" s="112"/>
      <c r="C11" s="112"/>
      <c r="D11" s="112"/>
      <c r="E11" s="112"/>
      <c r="F11" s="112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</row>
    <row r="12" spans="1:218" s="3" customFormat="1" ht="12.75" customHeight="1" x14ac:dyDescent="0.2">
      <c r="A12" s="2"/>
      <c r="B12" s="2"/>
      <c r="C12" s="2"/>
      <c r="D12" s="2"/>
      <c r="E12" s="2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</row>
    <row r="13" spans="1:218" s="3" customFormat="1" x14ac:dyDescent="0.2">
      <c r="A13" s="5"/>
      <c r="B13" s="5"/>
      <c r="C13" s="5"/>
      <c r="D13" s="5"/>
      <c r="E13" s="5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</row>
    <row r="14" spans="1:218" s="3" customFormat="1" ht="22.15" hidden="1" customHeight="1" thickBot="1" x14ac:dyDescent="0.25">
      <c r="A14" s="101" t="s">
        <v>0</v>
      </c>
      <c r="B14" s="36"/>
      <c r="C14" s="106" t="s">
        <v>1</v>
      </c>
      <c r="D14" s="108" t="s">
        <v>2</v>
      </c>
      <c r="E14" s="65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</row>
    <row r="15" spans="1:218" s="3" customFormat="1" ht="20.45" hidden="1" customHeight="1" thickBot="1" x14ac:dyDescent="0.25">
      <c r="A15" s="102"/>
      <c r="B15" s="37"/>
      <c r="C15" s="107"/>
      <c r="D15" s="109"/>
      <c r="E15" s="66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</row>
    <row r="16" spans="1:218" s="3" customFormat="1" ht="84" hidden="1" customHeight="1" thickBot="1" x14ac:dyDescent="0.25">
      <c r="A16" s="103"/>
      <c r="B16" s="38"/>
      <c r="C16" s="103"/>
      <c r="D16" s="110"/>
      <c r="E16" s="66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</row>
    <row r="17" spans="1:218" s="1" customFormat="1" ht="13.5" hidden="1" thickBot="1" x14ac:dyDescent="0.25">
      <c r="A17" s="6">
        <v>1</v>
      </c>
      <c r="B17" s="6"/>
      <c r="C17" s="7">
        <f>A17+1</f>
        <v>2</v>
      </c>
      <c r="D17" s="48">
        <f>C17+1</f>
        <v>3</v>
      </c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</row>
    <row r="18" spans="1:218" s="8" customFormat="1" ht="33.75" hidden="1" customHeight="1" x14ac:dyDescent="0.2">
      <c r="A18" s="24">
        <v>1</v>
      </c>
      <c r="B18" s="42"/>
      <c r="C18" s="35" t="s">
        <v>14</v>
      </c>
      <c r="D18" s="49" t="s">
        <v>9</v>
      </c>
      <c r="E18" s="67"/>
      <c r="F18" s="19"/>
      <c r="G18" s="19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</row>
    <row r="19" spans="1:218" s="8" customFormat="1" ht="33.75" hidden="1" customHeight="1" x14ac:dyDescent="0.2">
      <c r="A19" s="33" t="s">
        <v>7</v>
      </c>
      <c r="B19" s="43"/>
      <c r="C19" s="35" t="s">
        <v>15</v>
      </c>
      <c r="D19" s="49" t="s">
        <v>11</v>
      </c>
      <c r="E19" s="67"/>
      <c r="F19" s="19"/>
      <c r="G19" s="19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</row>
    <row r="20" spans="1:218" s="8" customFormat="1" ht="33.75" hidden="1" customHeight="1" x14ac:dyDescent="0.2">
      <c r="A20" s="25">
        <v>2</v>
      </c>
      <c r="B20" s="44"/>
      <c r="C20" s="35" t="s">
        <v>16</v>
      </c>
      <c r="D20" s="50" t="s">
        <v>10</v>
      </c>
      <c r="E20" s="67"/>
      <c r="F20" s="19"/>
      <c r="G20" s="19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</row>
    <row r="21" spans="1:218" s="8" customFormat="1" ht="33.75" hidden="1" customHeight="1" x14ac:dyDescent="0.2">
      <c r="A21" s="34" t="s">
        <v>8</v>
      </c>
      <c r="B21" s="45"/>
      <c r="C21" s="35" t="s">
        <v>18</v>
      </c>
      <c r="D21" s="50" t="s">
        <v>12</v>
      </c>
      <c r="E21" s="67"/>
      <c r="F21" s="19"/>
      <c r="G21" s="19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</row>
    <row r="22" spans="1:218" s="8" customFormat="1" ht="33.75" hidden="1" customHeight="1" thickBot="1" x14ac:dyDescent="0.25">
      <c r="A22" s="25">
        <v>3</v>
      </c>
      <c r="B22" s="44"/>
      <c r="C22" s="35" t="s">
        <v>17</v>
      </c>
      <c r="D22" s="50" t="s">
        <v>13</v>
      </c>
      <c r="E22" s="68"/>
      <c r="F22" s="19"/>
      <c r="G22" s="19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</row>
    <row r="23" spans="1:218" s="10" customFormat="1" ht="26.25" hidden="1" customHeight="1" thickBot="1" x14ac:dyDescent="0.25">
      <c r="A23" s="9"/>
      <c r="B23" s="9"/>
      <c r="C23" s="22" t="s">
        <v>3</v>
      </c>
      <c r="D23" s="23"/>
      <c r="E23" s="69"/>
      <c r="F23" s="19"/>
      <c r="G23" s="20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</row>
    <row r="24" spans="1:218" s="3" customFormat="1" ht="12.75" customHeight="1" x14ac:dyDescent="0.25">
      <c r="A24" s="4"/>
      <c r="B24" s="29" t="s">
        <v>40</v>
      </c>
      <c r="C24" s="4"/>
      <c r="D24" s="4"/>
      <c r="E24" s="4"/>
      <c r="F24" s="83" t="s">
        <v>22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</row>
    <row r="25" spans="1:218" s="3" customFormat="1" ht="18" customHeight="1" x14ac:dyDescent="0.2">
      <c r="A25" s="97" t="s">
        <v>23</v>
      </c>
      <c r="B25" s="99" t="s">
        <v>2</v>
      </c>
      <c r="C25" s="99" t="s">
        <v>25</v>
      </c>
      <c r="D25" s="95" t="s">
        <v>26</v>
      </c>
      <c r="E25" s="96"/>
      <c r="F25" s="104" t="s">
        <v>30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</row>
    <row r="26" spans="1:218" s="3" customFormat="1" ht="51.75" customHeight="1" x14ac:dyDescent="0.2">
      <c r="A26" s="98"/>
      <c r="B26" s="100"/>
      <c r="C26" s="100"/>
      <c r="D26" s="26" t="s">
        <v>28</v>
      </c>
      <c r="E26" s="63" t="s">
        <v>24</v>
      </c>
      <c r="F26" s="105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</row>
    <row r="27" spans="1:218" s="2" customFormat="1" ht="15.75" customHeight="1" x14ac:dyDescent="0.2">
      <c r="A27" s="27">
        <v>1</v>
      </c>
      <c r="B27" s="27">
        <v>2</v>
      </c>
      <c r="C27" s="27">
        <v>3</v>
      </c>
      <c r="D27" s="27">
        <v>4</v>
      </c>
      <c r="E27" s="27">
        <v>5</v>
      </c>
      <c r="F27" s="27">
        <v>6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</row>
    <row r="28" spans="1:218" s="2" customFormat="1" ht="19.5" customHeight="1" x14ac:dyDescent="0.2">
      <c r="A28" s="27"/>
      <c r="B28" s="27"/>
      <c r="C28" s="64" t="s">
        <v>5</v>
      </c>
      <c r="D28" s="27"/>
      <c r="E28" s="27"/>
      <c r="F28" s="27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</row>
    <row r="29" spans="1:218" s="61" customFormat="1" ht="19.5" customHeight="1" x14ac:dyDescent="0.2">
      <c r="A29" s="59">
        <v>1</v>
      </c>
      <c r="B29" s="92" t="s">
        <v>35</v>
      </c>
      <c r="C29" s="70" t="s">
        <v>5</v>
      </c>
      <c r="D29" s="89">
        <v>580775</v>
      </c>
      <c r="E29" s="86">
        <v>0</v>
      </c>
      <c r="F29" s="57">
        <f>D29</f>
        <v>580775</v>
      </c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</row>
    <row r="30" spans="1:218" s="2" customFormat="1" ht="19.5" customHeight="1" x14ac:dyDescent="0.2">
      <c r="A30" s="27"/>
      <c r="B30" s="27"/>
      <c r="C30" s="64" t="s">
        <v>47</v>
      </c>
      <c r="D30" s="90"/>
      <c r="E30" s="90"/>
      <c r="F30" s="90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</row>
    <row r="31" spans="1:218" s="61" customFormat="1" ht="30.75" customHeight="1" x14ac:dyDescent="0.2">
      <c r="A31" s="59">
        <v>1</v>
      </c>
      <c r="B31" s="92" t="s">
        <v>45</v>
      </c>
      <c r="C31" s="70" t="s">
        <v>46</v>
      </c>
      <c r="D31" s="89">
        <v>406583</v>
      </c>
      <c r="E31" s="86">
        <v>0</v>
      </c>
      <c r="F31" s="57">
        <f t="shared" ref="F31" si="0">D31</f>
        <v>406583</v>
      </c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</row>
    <row r="32" spans="1:218" s="18" customFormat="1" ht="21" customHeight="1" x14ac:dyDescent="0.2">
      <c r="A32" s="55"/>
      <c r="B32" s="52"/>
      <c r="C32" s="53" t="s">
        <v>19</v>
      </c>
      <c r="D32" s="91">
        <f>SUM(D29:D31)</f>
        <v>987358</v>
      </c>
      <c r="E32" s="91">
        <f>SUM(E29:E31)</f>
        <v>0</v>
      </c>
      <c r="F32" s="91">
        <f>SUM(F29:F31)</f>
        <v>987358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</row>
    <row r="33" spans="1:218" s="88" customFormat="1" ht="19.5" customHeight="1" x14ac:dyDescent="0.2">
      <c r="A33" s="84"/>
      <c r="B33" s="84"/>
      <c r="C33" s="85" t="s">
        <v>31</v>
      </c>
      <c r="D33" s="86"/>
      <c r="E33" s="86"/>
      <c r="F33" s="57">
        <f>F32*0.2</f>
        <v>197471.6</v>
      </c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7"/>
      <c r="BM33" s="87"/>
      <c r="BN33" s="87"/>
      <c r="BO33" s="87"/>
      <c r="BP33" s="87"/>
      <c r="BQ33" s="87"/>
      <c r="BR33" s="87"/>
      <c r="BS33" s="87"/>
      <c r="BT33" s="87"/>
      <c r="BU33" s="87"/>
      <c r="BV33" s="87"/>
      <c r="BW33" s="87"/>
      <c r="BX33" s="87"/>
      <c r="BY33" s="87"/>
      <c r="BZ33" s="87"/>
      <c r="CA33" s="87"/>
      <c r="CB33" s="87"/>
      <c r="CC33" s="87"/>
      <c r="CD33" s="87"/>
      <c r="CE33" s="87"/>
      <c r="CF33" s="87"/>
      <c r="CG33" s="87"/>
      <c r="CH33" s="87"/>
      <c r="CI33" s="87"/>
      <c r="CJ33" s="87"/>
      <c r="CK33" s="87"/>
      <c r="CL33" s="87"/>
      <c r="CM33" s="87"/>
      <c r="CN33" s="87"/>
      <c r="CO33" s="87"/>
      <c r="CP33" s="87"/>
      <c r="CQ33" s="87"/>
      <c r="CR33" s="87"/>
      <c r="CS33" s="87"/>
      <c r="CT33" s="87"/>
      <c r="CU33" s="87"/>
      <c r="CV33" s="87"/>
      <c r="CW33" s="87"/>
      <c r="CX33" s="87"/>
      <c r="CY33" s="87"/>
      <c r="CZ33" s="87"/>
      <c r="DA33" s="87"/>
      <c r="DB33" s="87"/>
      <c r="DC33" s="87"/>
      <c r="DD33" s="87"/>
      <c r="DE33" s="87"/>
      <c r="DF33" s="87"/>
      <c r="DG33" s="87"/>
      <c r="DH33" s="87"/>
      <c r="DI33" s="87"/>
      <c r="DJ33" s="87"/>
      <c r="DK33" s="87"/>
      <c r="DL33" s="87"/>
      <c r="DM33" s="87"/>
      <c r="DN33" s="87"/>
      <c r="DO33" s="87"/>
      <c r="DP33" s="87"/>
      <c r="DQ33" s="87"/>
      <c r="DR33" s="87"/>
      <c r="DS33" s="87"/>
      <c r="DT33" s="87"/>
      <c r="DU33" s="87"/>
      <c r="DV33" s="87"/>
      <c r="DW33" s="87"/>
      <c r="DX33" s="87"/>
      <c r="DY33" s="87"/>
      <c r="DZ33" s="87"/>
      <c r="EA33" s="87"/>
      <c r="EB33" s="87"/>
      <c r="EC33" s="87"/>
      <c r="ED33" s="87"/>
      <c r="EE33" s="87"/>
      <c r="EF33" s="87"/>
      <c r="EG33" s="87"/>
      <c r="EH33" s="87"/>
      <c r="EI33" s="87"/>
      <c r="EJ33" s="87"/>
      <c r="EK33" s="87"/>
      <c r="EL33" s="87"/>
      <c r="EM33" s="87"/>
      <c r="EN33" s="87"/>
      <c r="EO33" s="87"/>
      <c r="EP33" s="87"/>
      <c r="EQ33" s="87"/>
      <c r="ER33" s="87"/>
      <c r="ES33" s="87"/>
      <c r="ET33" s="87"/>
      <c r="EU33" s="87"/>
      <c r="EV33" s="87"/>
      <c r="EW33" s="87"/>
      <c r="EX33" s="87"/>
      <c r="EY33" s="87"/>
      <c r="EZ33" s="87"/>
      <c r="FA33" s="87"/>
      <c r="FB33" s="87"/>
      <c r="FC33" s="87"/>
      <c r="FD33" s="87"/>
      <c r="FE33" s="87"/>
      <c r="FF33" s="87"/>
      <c r="FG33" s="87"/>
      <c r="FH33" s="87"/>
      <c r="FI33" s="87"/>
      <c r="FJ33" s="87"/>
      <c r="FK33" s="87"/>
      <c r="FL33" s="87"/>
      <c r="FM33" s="87"/>
      <c r="FN33" s="87"/>
      <c r="FO33" s="87"/>
      <c r="FP33" s="87"/>
      <c r="FQ33" s="87"/>
      <c r="FR33" s="87"/>
      <c r="FS33" s="87"/>
      <c r="FT33" s="87"/>
      <c r="FU33" s="87"/>
      <c r="FV33" s="87"/>
      <c r="FW33" s="87"/>
      <c r="FX33" s="87"/>
      <c r="FY33" s="87"/>
      <c r="FZ33" s="87"/>
      <c r="GA33" s="87"/>
      <c r="GB33" s="87"/>
      <c r="GC33" s="87"/>
      <c r="GD33" s="87"/>
      <c r="GE33" s="87"/>
      <c r="GF33" s="87"/>
      <c r="GG33" s="87"/>
      <c r="GH33" s="87"/>
      <c r="GI33" s="87"/>
      <c r="GJ33" s="87"/>
      <c r="GK33" s="87"/>
      <c r="GL33" s="87"/>
      <c r="GM33" s="87"/>
      <c r="GN33" s="87"/>
      <c r="GO33" s="87"/>
      <c r="GP33" s="87"/>
      <c r="GQ33" s="87"/>
      <c r="GR33" s="87"/>
      <c r="GS33" s="87"/>
      <c r="GT33" s="87"/>
      <c r="GU33" s="87"/>
      <c r="GV33" s="87"/>
      <c r="GW33" s="87"/>
      <c r="GX33" s="87"/>
      <c r="GY33" s="87"/>
      <c r="GZ33" s="87"/>
      <c r="HA33" s="87"/>
      <c r="HB33" s="87"/>
      <c r="HC33" s="87"/>
      <c r="HD33" s="87"/>
      <c r="HE33" s="87"/>
      <c r="HF33" s="87"/>
      <c r="HG33" s="87"/>
      <c r="HH33" s="87"/>
      <c r="HI33" s="87"/>
      <c r="HJ33" s="87"/>
    </row>
    <row r="34" spans="1:218" s="17" customFormat="1" ht="18.600000000000001" customHeight="1" x14ac:dyDescent="0.25">
      <c r="A34" s="46"/>
      <c r="B34" s="46"/>
      <c r="C34" s="47" t="s">
        <v>20</v>
      </c>
      <c r="D34" s="56"/>
      <c r="E34" s="56"/>
      <c r="F34" s="57">
        <f>F32+F33</f>
        <v>1184829.6000000001</v>
      </c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</row>
    <row r="35" spans="1:218" s="3" customFormat="1" ht="12.75" customHeight="1" x14ac:dyDescent="0.2">
      <c r="A35" s="4"/>
      <c r="B35" s="4"/>
      <c r="C35" s="11"/>
      <c r="D35" s="12"/>
      <c r="E35" s="2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</row>
    <row r="36" spans="1:218" s="17" customFormat="1" ht="24" customHeight="1" x14ac:dyDescent="0.25">
      <c r="A36" s="29"/>
      <c r="B36" s="29"/>
      <c r="C36" s="30"/>
      <c r="D36" s="31"/>
      <c r="E36" s="32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29"/>
      <c r="GU36" s="29"/>
      <c r="GV36" s="29"/>
      <c r="GW36" s="29"/>
      <c r="GX36" s="29"/>
      <c r="GY36" s="29"/>
      <c r="GZ36" s="29"/>
      <c r="HA36" s="29"/>
      <c r="HB36" s="29"/>
      <c r="HC36" s="29"/>
      <c r="HD36" s="29"/>
      <c r="HE36" s="29"/>
      <c r="HF36" s="29"/>
      <c r="HG36" s="29"/>
      <c r="HH36" s="29"/>
      <c r="HI36" s="29"/>
      <c r="HJ36" s="29"/>
    </row>
    <row r="37" spans="1:218" s="17" customFormat="1" ht="17.25" customHeight="1" x14ac:dyDescent="0.25">
      <c r="A37" s="29"/>
      <c r="B37" s="29" t="s">
        <v>27</v>
      </c>
      <c r="C37" s="30"/>
      <c r="D37" s="62"/>
      <c r="E37" s="17" t="s">
        <v>32</v>
      </c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</row>
    <row r="38" spans="1:218" s="17" customFormat="1" ht="12.75" customHeight="1" x14ac:dyDescent="0.25">
      <c r="A38" s="29"/>
      <c r="B38" s="4"/>
      <c r="C38" s="30"/>
      <c r="D38" s="31"/>
      <c r="E38" s="28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</row>
    <row r="39" spans="1:218" s="17" customFormat="1" ht="30" customHeight="1" x14ac:dyDescent="0.25">
      <c r="A39" s="29"/>
      <c r="B39" s="29" t="s">
        <v>33</v>
      </c>
      <c r="C39" s="58"/>
      <c r="D39" s="62"/>
      <c r="E39" s="17" t="s">
        <v>34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</row>
    <row r="40" spans="1:218" s="3" customFormat="1" ht="16.899999999999999" customHeight="1" x14ac:dyDescent="0.2">
      <c r="A40" s="4"/>
      <c r="B40" s="4"/>
      <c r="C40" s="11"/>
      <c r="D40" s="2"/>
      <c r="E40" s="2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</row>
    <row r="41" spans="1:218" s="3" customFormat="1" ht="16.899999999999999" customHeight="1" x14ac:dyDescent="0.2">
      <c r="A41" s="4"/>
      <c r="B41" s="4"/>
      <c r="C41" s="11"/>
      <c r="D41" s="2"/>
      <c r="E41" s="2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</row>
    <row r="42" spans="1:218" s="3" customFormat="1" ht="16.899999999999999" hidden="1" customHeight="1" x14ac:dyDescent="0.2">
      <c r="A42" s="4"/>
      <c r="B42" s="4"/>
      <c r="C42" s="11"/>
      <c r="D42" s="2"/>
      <c r="E42" s="2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</row>
    <row r="43" spans="1:218" s="3" customFormat="1" x14ac:dyDescent="0.2">
      <c r="A43" s="4"/>
      <c r="B43" s="4"/>
      <c r="C43" s="13"/>
      <c r="D43" s="2"/>
      <c r="E43" s="2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</row>
    <row r="44" spans="1:218" x14ac:dyDescent="0.2">
      <c r="A44" s="41"/>
      <c r="B44" s="41"/>
      <c r="C44" s="14"/>
    </row>
    <row r="45" spans="1:218" x14ac:dyDescent="0.2">
      <c r="A45" s="41"/>
      <c r="B45" s="41"/>
      <c r="C45" s="15"/>
    </row>
    <row r="46" spans="1:218" x14ac:dyDescent="0.2">
      <c r="A46" s="41"/>
      <c r="B46" s="41"/>
      <c r="C46" s="14"/>
      <c r="D46" s="16"/>
    </row>
    <row r="47" spans="1:218" x14ac:dyDescent="0.2">
      <c r="A47" s="41"/>
      <c r="B47" s="41"/>
      <c r="C47" s="14"/>
      <c r="D47" s="16"/>
    </row>
    <row r="48" spans="1:218" x14ac:dyDescent="0.2">
      <c r="A48" s="41"/>
      <c r="B48" s="41"/>
      <c r="C48" s="14"/>
      <c r="D48" s="16"/>
    </row>
    <row r="49" spans="1:5" x14ac:dyDescent="0.2">
      <c r="A49" s="41"/>
      <c r="B49" s="41"/>
      <c r="C49" s="14"/>
      <c r="D49" s="16"/>
    </row>
    <row r="50" spans="1:5" x14ac:dyDescent="0.2">
      <c r="A50" s="41"/>
      <c r="B50" s="41"/>
      <c r="C50" s="41"/>
      <c r="D50" s="41"/>
      <c r="E50" s="41"/>
    </row>
    <row r="51" spans="1:5" x14ac:dyDescent="0.2">
      <c r="A51" s="41"/>
      <c r="B51" s="41"/>
      <c r="C51" s="41"/>
      <c r="D51" s="41"/>
      <c r="E51" s="41"/>
    </row>
    <row r="52" spans="1:5" x14ac:dyDescent="0.2">
      <c r="A52" s="41"/>
      <c r="B52" s="41"/>
      <c r="C52" s="41"/>
      <c r="D52" s="41"/>
      <c r="E52" s="41"/>
    </row>
    <row r="53" spans="1:5" x14ac:dyDescent="0.2">
      <c r="A53" s="41"/>
      <c r="B53" s="41"/>
      <c r="C53" s="41"/>
      <c r="D53" s="41"/>
      <c r="E53" s="41"/>
    </row>
    <row r="54" spans="1:5" x14ac:dyDescent="0.2">
      <c r="A54" s="41"/>
      <c r="B54" s="41"/>
      <c r="C54" s="41"/>
      <c r="D54" s="41"/>
      <c r="E54" s="41"/>
    </row>
    <row r="55" spans="1:5" x14ac:dyDescent="0.2">
      <c r="A55" s="41"/>
      <c r="B55" s="41"/>
      <c r="C55" s="41"/>
      <c r="D55" s="41"/>
      <c r="E55" s="41"/>
    </row>
    <row r="56" spans="1:5" x14ac:dyDescent="0.2">
      <c r="A56" s="41"/>
      <c r="B56" s="41"/>
      <c r="C56" s="41"/>
      <c r="D56" s="41"/>
      <c r="E56" s="41"/>
    </row>
    <row r="57" spans="1:5" x14ac:dyDescent="0.2">
      <c r="A57" s="41"/>
      <c r="B57" s="41"/>
      <c r="C57" s="41"/>
      <c r="D57" s="41"/>
      <c r="E57" s="41"/>
    </row>
    <row r="58" spans="1:5" x14ac:dyDescent="0.2">
      <c r="A58" s="41"/>
      <c r="B58" s="41"/>
      <c r="C58" s="41"/>
      <c r="D58" s="41"/>
      <c r="E58" s="41"/>
    </row>
    <row r="59" spans="1:5" x14ac:dyDescent="0.2">
      <c r="A59" s="41"/>
      <c r="B59" s="41"/>
      <c r="C59" s="41"/>
      <c r="D59" s="41"/>
      <c r="E59" s="41"/>
    </row>
    <row r="60" spans="1:5" x14ac:dyDescent="0.2">
      <c r="A60" s="41"/>
      <c r="B60" s="41"/>
      <c r="C60" s="41"/>
      <c r="D60" s="41"/>
      <c r="E60" s="41"/>
    </row>
    <row r="61" spans="1:5" x14ac:dyDescent="0.2">
      <c r="A61" s="41"/>
      <c r="B61" s="41"/>
      <c r="C61" s="41"/>
      <c r="D61" s="41"/>
      <c r="E61" s="41"/>
    </row>
    <row r="62" spans="1:5" x14ac:dyDescent="0.2">
      <c r="A62" s="41"/>
      <c r="B62" s="41"/>
      <c r="C62" s="41"/>
      <c r="D62" s="41"/>
      <c r="E62" s="41"/>
    </row>
    <row r="63" spans="1:5" x14ac:dyDescent="0.2">
      <c r="A63" s="41"/>
      <c r="B63" s="41"/>
      <c r="C63" s="41"/>
      <c r="D63" s="41"/>
      <c r="E63" s="41"/>
    </row>
    <row r="64" spans="1:5" x14ac:dyDescent="0.2">
      <c r="A64" s="41"/>
      <c r="B64" s="41"/>
      <c r="C64" s="41"/>
      <c r="D64" s="41"/>
      <c r="E64" s="41"/>
    </row>
    <row r="65" spans="1:5" x14ac:dyDescent="0.2">
      <c r="A65" s="41"/>
      <c r="B65" s="41"/>
      <c r="C65" s="41"/>
      <c r="D65" s="41"/>
      <c r="E65" s="41"/>
    </row>
    <row r="66" spans="1:5" x14ac:dyDescent="0.2">
      <c r="A66" s="41"/>
      <c r="B66" s="41"/>
      <c r="C66" s="41"/>
      <c r="D66" s="41"/>
      <c r="E66" s="41"/>
    </row>
    <row r="67" spans="1:5" x14ac:dyDescent="0.2">
      <c r="A67" s="41"/>
      <c r="B67" s="41"/>
      <c r="C67" s="41"/>
      <c r="D67" s="41"/>
      <c r="E67" s="41"/>
    </row>
    <row r="68" spans="1:5" x14ac:dyDescent="0.2">
      <c r="A68" s="41"/>
      <c r="B68" s="41"/>
      <c r="C68" s="41"/>
      <c r="D68" s="41"/>
      <c r="E68" s="41"/>
    </row>
    <row r="69" spans="1:5" x14ac:dyDescent="0.2">
      <c r="A69" s="41"/>
      <c r="B69" s="41"/>
      <c r="C69" s="41"/>
      <c r="D69" s="41"/>
      <c r="E69" s="41"/>
    </row>
    <row r="70" spans="1:5" x14ac:dyDescent="0.2">
      <c r="A70" s="41"/>
      <c r="B70" s="41"/>
      <c r="C70" s="41"/>
      <c r="D70" s="41"/>
      <c r="E70" s="41"/>
    </row>
    <row r="71" spans="1:5" x14ac:dyDescent="0.2">
      <c r="A71" s="41"/>
      <c r="B71" s="41"/>
      <c r="C71" s="41"/>
      <c r="D71" s="41"/>
      <c r="E71" s="41"/>
    </row>
    <row r="72" spans="1:5" x14ac:dyDescent="0.2">
      <c r="A72" s="41"/>
      <c r="B72" s="41"/>
      <c r="C72" s="41"/>
      <c r="D72" s="41"/>
      <c r="E72" s="41"/>
    </row>
    <row r="73" spans="1:5" x14ac:dyDescent="0.2">
      <c r="A73" s="41"/>
      <c r="B73" s="41"/>
      <c r="C73" s="41"/>
      <c r="D73" s="41"/>
      <c r="E73" s="41"/>
    </row>
    <row r="74" spans="1:5" x14ac:dyDescent="0.2">
      <c r="A74" s="41"/>
      <c r="B74" s="41"/>
      <c r="C74" s="41"/>
      <c r="D74" s="41"/>
      <c r="E74" s="41"/>
    </row>
    <row r="75" spans="1:5" x14ac:dyDescent="0.2">
      <c r="A75" s="41"/>
      <c r="B75" s="41"/>
      <c r="C75" s="41"/>
      <c r="D75" s="41"/>
      <c r="E75" s="41"/>
    </row>
    <row r="76" spans="1:5" x14ac:dyDescent="0.2">
      <c r="A76" s="41"/>
      <c r="B76" s="41"/>
      <c r="C76" s="41"/>
      <c r="D76" s="41"/>
      <c r="E76" s="41"/>
    </row>
    <row r="77" spans="1:5" x14ac:dyDescent="0.2">
      <c r="A77" s="41"/>
      <c r="B77" s="41"/>
      <c r="C77" s="41"/>
      <c r="D77" s="41"/>
      <c r="E77" s="41"/>
    </row>
    <row r="78" spans="1:5" x14ac:dyDescent="0.2">
      <c r="A78" s="41"/>
      <c r="B78" s="41"/>
      <c r="C78" s="41"/>
      <c r="D78" s="41"/>
      <c r="E78" s="41"/>
    </row>
    <row r="79" spans="1:5" x14ac:dyDescent="0.2">
      <c r="A79" s="41"/>
      <c r="B79" s="41"/>
      <c r="C79" s="41"/>
      <c r="D79" s="41"/>
      <c r="E79" s="41"/>
    </row>
    <row r="80" spans="1:5" x14ac:dyDescent="0.2">
      <c r="A80" s="41"/>
      <c r="B80" s="41"/>
      <c r="C80" s="41"/>
      <c r="D80" s="41"/>
      <c r="E80" s="41"/>
    </row>
    <row r="81" spans="1:5" x14ac:dyDescent="0.2">
      <c r="A81" s="41"/>
      <c r="B81" s="41"/>
      <c r="C81" s="41"/>
      <c r="D81" s="41"/>
      <c r="E81" s="41"/>
    </row>
    <row r="82" spans="1:5" x14ac:dyDescent="0.2">
      <c r="A82" s="41"/>
      <c r="B82" s="41"/>
      <c r="C82" s="41"/>
      <c r="D82" s="41"/>
      <c r="E82" s="41"/>
    </row>
    <row r="83" spans="1:5" x14ac:dyDescent="0.2">
      <c r="A83" s="41"/>
      <c r="B83" s="41"/>
      <c r="C83" s="41"/>
      <c r="D83" s="41"/>
      <c r="E83" s="41"/>
    </row>
    <row r="84" spans="1:5" x14ac:dyDescent="0.2">
      <c r="A84" s="41"/>
      <c r="B84" s="41"/>
      <c r="C84" s="41"/>
      <c r="D84" s="41"/>
      <c r="E84" s="41"/>
    </row>
    <row r="85" spans="1:5" x14ac:dyDescent="0.2">
      <c r="A85" s="41"/>
      <c r="B85" s="41"/>
      <c r="C85" s="41"/>
      <c r="D85" s="41"/>
      <c r="E85" s="41"/>
    </row>
    <row r="86" spans="1:5" x14ac:dyDescent="0.2">
      <c r="A86" s="41"/>
      <c r="B86" s="41"/>
      <c r="C86" s="41"/>
      <c r="D86" s="41"/>
      <c r="E86" s="41"/>
    </row>
    <row r="87" spans="1:5" x14ac:dyDescent="0.2">
      <c r="A87" s="41"/>
      <c r="B87" s="41"/>
      <c r="C87" s="41"/>
      <c r="D87" s="41"/>
      <c r="E87" s="41"/>
    </row>
    <row r="88" spans="1:5" x14ac:dyDescent="0.2">
      <c r="A88" s="41"/>
      <c r="B88" s="41"/>
      <c r="C88" s="41"/>
      <c r="D88" s="41"/>
      <c r="E88" s="41"/>
    </row>
    <row r="89" spans="1:5" x14ac:dyDescent="0.2">
      <c r="A89" s="41"/>
      <c r="B89" s="41"/>
      <c r="C89" s="41"/>
      <c r="D89" s="41"/>
      <c r="E89" s="41"/>
    </row>
    <row r="90" spans="1:5" x14ac:dyDescent="0.2">
      <c r="A90" s="41"/>
      <c r="B90" s="41"/>
      <c r="C90" s="41"/>
      <c r="D90" s="41"/>
      <c r="E90" s="41"/>
    </row>
    <row r="91" spans="1:5" x14ac:dyDescent="0.2">
      <c r="A91" s="41"/>
      <c r="B91" s="41"/>
      <c r="C91" s="41"/>
      <c r="D91" s="41"/>
      <c r="E91" s="41"/>
    </row>
    <row r="92" spans="1:5" x14ac:dyDescent="0.2">
      <c r="A92" s="41"/>
      <c r="B92" s="41"/>
      <c r="C92" s="41"/>
      <c r="D92" s="41"/>
      <c r="E92" s="41"/>
    </row>
    <row r="93" spans="1:5" x14ac:dyDescent="0.2">
      <c r="A93" s="41"/>
      <c r="B93" s="41"/>
      <c r="C93" s="41"/>
      <c r="D93" s="41"/>
      <c r="E93" s="41"/>
    </row>
    <row r="94" spans="1:5" x14ac:dyDescent="0.2">
      <c r="A94" s="41"/>
      <c r="B94" s="41"/>
      <c r="C94" s="41"/>
      <c r="D94" s="41"/>
      <c r="E94" s="41"/>
    </row>
    <row r="95" spans="1:5" x14ac:dyDescent="0.2">
      <c r="A95" s="41"/>
      <c r="B95" s="41"/>
      <c r="C95" s="41"/>
      <c r="D95" s="41"/>
      <c r="E95" s="41"/>
    </row>
    <row r="96" spans="1:5" x14ac:dyDescent="0.2">
      <c r="A96" s="41"/>
      <c r="B96" s="41"/>
      <c r="C96" s="41"/>
      <c r="D96" s="41"/>
      <c r="E96" s="41"/>
    </row>
    <row r="97" spans="1:5" x14ac:dyDescent="0.2">
      <c r="A97" s="41"/>
      <c r="B97" s="41"/>
      <c r="C97" s="41"/>
      <c r="D97" s="41"/>
      <c r="E97" s="41"/>
    </row>
    <row r="98" spans="1:5" x14ac:dyDescent="0.2">
      <c r="A98" s="41"/>
      <c r="B98" s="41"/>
      <c r="C98" s="41"/>
      <c r="D98" s="41"/>
      <c r="E98" s="41"/>
    </row>
    <row r="99" spans="1:5" x14ac:dyDescent="0.2">
      <c r="A99" s="41"/>
      <c r="B99" s="41"/>
      <c r="C99" s="41"/>
      <c r="D99" s="41"/>
      <c r="E99" s="41"/>
    </row>
    <row r="100" spans="1:5" x14ac:dyDescent="0.2">
      <c r="A100" s="41"/>
      <c r="B100" s="41"/>
      <c r="C100" s="41"/>
      <c r="D100" s="41"/>
      <c r="E100" s="41"/>
    </row>
    <row r="101" spans="1:5" x14ac:dyDescent="0.2">
      <c r="A101" s="41"/>
      <c r="B101" s="41"/>
      <c r="C101" s="41"/>
      <c r="D101" s="41"/>
      <c r="E101" s="41"/>
    </row>
    <row r="102" spans="1:5" x14ac:dyDescent="0.2">
      <c r="A102" s="41"/>
      <c r="B102" s="41"/>
      <c r="C102" s="41"/>
      <c r="D102" s="41"/>
      <c r="E102" s="41"/>
    </row>
    <row r="103" spans="1:5" x14ac:dyDescent="0.2">
      <c r="A103" s="41"/>
      <c r="B103" s="41"/>
      <c r="C103" s="41"/>
      <c r="D103" s="41"/>
      <c r="E103" s="41"/>
    </row>
    <row r="104" spans="1:5" x14ac:dyDescent="0.2">
      <c r="A104" s="41"/>
      <c r="B104" s="41"/>
      <c r="C104" s="41"/>
      <c r="D104" s="41"/>
      <c r="E104" s="41"/>
    </row>
    <row r="105" spans="1:5" x14ac:dyDescent="0.2">
      <c r="A105" s="41"/>
      <c r="B105" s="41"/>
      <c r="C105" s="41"/>
      <c r="D105" s="41"/>
      <c r="E105" s="41"/>
    </row>
    <row r="106" spans="1:5" x14ac:dyDescent="0.2">
      <c r="A106" s="41"/>
      <c r="B106" s="41"/>
      <c r="C106" s="41"/>
      <c r="D106" s="41"/>
      <c r="E106" s="41"/>
    </row>
    <row r="107" spans="1:5" x14ac:dyDescent="0.2">
      <c r="A107" s="41"/>
      <c r="B107" s="41"/>
      <c r="C107" s="41"/>
      <c r="D107" s="41"/>
      <c r="E107" s="41"/>
    </row>
    <row r="108" spans="1:5" x14ac:dyDescent="0.2">
      <c r="A108" s="41"/>
      <c r="B108" s="41"/>
      <c r="C108" s="41"/>
      <c r="D108" s="41"/>
      <c r="E108" s="41"/>
    </row>
    <row r="109" spans="1:5" x14ac:dyDescent="0.2">
      <c r="A109" s="41"/>
      <c r="B109" s="41"/>
      <c r="C109" s="41"/>
      <c r="D109" s="41"/>
      <c r="E109" s="41"/>
    </row>
    <row r="110" spans="1:5" x14ac:dyDescent="0.2">
      <c r="A110" s="41"/>
      <c r="B110" s="41"/>
      <c r="C110" s="41"/>
      <c r="D110" s="41"/>
      <c r="E110" s="41"/>
    </row>
    <row r="111" spans="1:5" x14ac:dyDescent="0.2">
      <c r="A111" s="41"/>
      <c r="B111" s="41"/>
      <c r="C111" s="41"/>
      <c r="D111" s="41"/>
      <c r="E111" s="41"/>
    </row>
    <row r="112" spans="1:5" x14ac:dyDescent="0.2">
      <c r="A112" s="41"/>
      <c r="B112" s="41"/>
      <c r="C112" s="41"/>
      <c r="D112" s="41"/>
      <c r="E112" s="41"/>
    </row>
    <row r="113" spans="1:5" x14ac:dyDescent="0.2">
      <c r="A113" s="41"/>
      <c r="B113" s="41"/>
      <c r="C113" s="41"/>
      <c r="D113" s="41"/>
      <c r="E113" s="41"/>
    </row>
    <row r="114" spans="1:5" x14ac:dyDescent="0.2">
      <c r="A114" s="41"/>
      <c r="B114" s="41"/>
      <c r="C114" s="41"/>
      <c r="D114" s="41"/>
      <c r="E114" s="41"/>
    </row>
    <row r="115" spans="1:5" x14ac:dyDescent="0.2">
      <c r="A115" s="41"/>
      <c r="B115" s="41"/>
      <c r="C115" s="41"/>
      <c r="D115" s="41"/>
      <c r="E115" s="41"/>
    </row>
    <row r="116" spans="1:5" x14ac:dyDescent="0.2">
      <c r="A116" s="41"/>
      <c r="B116" s="41"/>
      <c r="C116" s="41"/>
      <c r="D116" s="41"/>
      <c r="E116" s="41"/>
    </row>
    <row r="117" spans="1:5" x14ac:dyDescent="0.2">
      <c r="A117" s="41"/>
      <c r="B117" s="41"/>
      <c r="C117" s="41"/>
      <c r="D117" s="41"/>
      <c r="E117" s="41"/>
    </row>
    <row r="118" spans="1:5" x14ac:dyDescent="0.2">
      <c r="A118" s="41"/>
      <c r="B118" s="41"/>
      <c r="C118" s="41"/>
      <c r="D118" s="41"/>
      <c r="E118" s="41"/>
    </row>
    <row r="119" spans="1:5" x14ac:dyDescent="0.2">
      <c r="A119" s="41"/>
      <c r="B119" s="41"/>
      <c r="C119" s="41"/>
      <c r="D119" s="41"/>
      <c r="E119" s="41"/>
    </row>
    <row r="120" spans="1:5" x14ac:dyDescent="0.2">
      <c r="A120" s="41"/>
      <c r="B120" s="41"/>
      <c r="C120" s="41"/>
      <c r="D120" s="41"/>
      <c r="E120" s="41"/>
    </row>
    <row r="121" spans="1:5" x14ac:dyDescent="0.2">
      <c r="A121" s="41"/>
      <c r="B121" s="41"/>
      <c r="C121" s="41"/>
      <c r="D121" s="41"/>
      <c r="E121" s="41"/>
    </row>
    <row r="122" spans="1:5" x14ac:dyDescent="0.2">
      <c r="A122" s="41"/>
      <c r="B122" s="41"/>
      <c r="C122" s="41"/>
      <c r="D122" s="41"/>
      <c r="E122" s="41"/>
    </row>
    <row r="123" spans="1:5" x14ac:dyDescent="0.2">
      <c r="A123" s="41"/>
      <c r="B123" s="41"/>
      <c r="C123" s="41"/>
      <c r="D123" s="41"/>
      <c r="E123" s="41"/>
    </row>
    <row r="124" spans="1:5" x14ac:dyDescent="0.2">
      <c r="A124" s="41"/>
      <c r="B124" s="41"/>
      <c r="C124" s="41"/>
      <c r="D124" s="41"/>
      <c r="E124" s="41"/>
    </row>
    <row r="125" spans="1:5" x14ac:dyDescent="0.2">
      <c r="A125" s="41"/>
      <c r="B125" s="41"/>
      <c r="C125" s="41"/>
      <c r="D125" s="41"/>
      <c r="E125" s="41"/>
    </row>
    <row r="126" spans="1:5" x14ac:dyDescent="0.2">
      <c r="A126" s="41"/>
      <c r="B126" s="41"/>
      <c r="C126" s="41"/>
      <c r="D126" s="41"/>
      <c r="E126" s="41"/>
    </row>
    <row r="127" spans="1:5" x14ac:dyDescent="0.2">
      <c r="A127" s="41"/>
      <c r="B127" s="41"/>
      <c r="C127" s="41"/>
      <c r="D127" s="41"/>
      <c r="E127" s="41"/>
    </row>
  </sheetData>
  <mergeCells count="13">
    <mergeCell ref="B5:C5"/>
    <mergeCell ref="B7:C7"/>
    <mergeCell ref="E5:F5"/>
    <mergeCell ref="D25:E25"/>
    <mergeCell ref="A25:A26"/>
    <mergeCell ref="C25:C26"/>
    <mergeCell ref="B25:B26"/>
    <mergeCell ref="A14:A16"/>
    <mergeCell ref="F25:F26"/>
    <mergeCell ref="C14:C16"/>
    <mergeCell ref="D14:D16"/>
    <mergeCell ref="B10:F10"/>
    <mergeCell ref="A11:F11"/>
  </mergeCells>
  <phoneticPr fontId="10" type="noConversion"/>
  <pageMargins left="0.82677165354330717" right="0.35433070866141736" top="0.43307086614173229" bottom="0.27559055118110237" header="0.23622047244094491" footer="0.31496062992125984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СРС  Дог Сметы</vt:lpstr>
      <vt:lpstr>'СРС  Дог Сметы'!Область_печати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Kudymova Yuliya</cp:lastModifiedBy>
  <cp:lastPrinted>2018-07-31T00:38:41Z</cp:lastPrinted>
  <dcterms:created xsi:type="dcterms:W3CDTF">2002-03-25T05:35:56Z</dcterms:created>
  <dcterms:modified xsi:type="dcterms:W3CDTF">2021-03-16T06:24:44Z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